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nsfps103.int.mznet.cz\Osobni$\MZUzilovap\Plocha\"/>
    </mc:Choice>
  </mc:AlternateContent>
  <xr:revisionPtr revIDLastSave="0" documentId="13_ncr:1_{66F4DA2B-040C-4E9C-BB02-40DD218DEEDE}" xr6:coauthVersionLast="47" xr6:coauthVersionMax="47" xr10:uidLastSave="{00000000-0000-0000-0000-000000000000}"/>
  <bookViews>
    <workbookView xWindow="-120" yWindow="-120" windowWidth="29040" windowHeight="15720" xr2:uid="{28F74873-5F62-4340-BCD7-B5C1435D7FF2}"/>
  </bookViews>
  <sheets>
    <sheet name="kalkulační list" sheetId="1" r:id="rId1"/>
    <sheet name="material" sheetId="5" r:id="rId2"/>
    <sheet name="přístroje" sheetId="4" r:id="rId3"/>
    <sheet name="nositele číselník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4" l="1"/>
  <c r="F2" i="4"/>
  <c r="F3" i="4"/>
  <c r="F4" i="4"/>
  <c r="F5" i="4"/>
  <c r="L3" i="4"/>
  <c r="L4" i="4"/>
  <c r="L5" i="4"/>
  <c r="B4" i="4" l="1"/>
  <c r="H3" i="4"/>
  <c r="H4" i="4"/>
  <c r="H5" i="4"/>
  <c r="H2" i="4"/>
  <c r="B25" i="1" l="1"/>
  <c r="D15" i="5"/>
  <c r="D13" i="1"/>
  <c r="D14" i="1"/>
  <c r="D15" i="1"/>
  <c r="D16" i="1"/>
  <c r="D17" i="1"/>
  <c r="D18" i="1"/>
  <c r="D19" i="1"/>
  <c r="D12" i="1"/>
  <c r="E19" i="1" l="1"/>
  <c r="E15" i="1"/>
  <c r="J3" i="4" l="1"/>
  <c r="M3" i="4" s="1"/>
  <c r="O3" i="4" s="1"/>
  <c r="J4" i="4"/>
  <c r="M4" i="4" s="1"/>
  <c r="O4" i="4" s="1"/>
  <c r="J5" i="4"/>
  <c r="M5" i="4" s="1"/>
  <c r="O5" i="4" s="1"/>
  <c r="J2" i="4"/>
  <c r="M2" i="4" s="1"/>
  <c r="O2" i="4" s="1"/>
  <c r="E13" i="1"/>
  <c r="E14" i="1"/>
  <c r="E16" i="1"/>
  <c r="E17" i="1"/>
  <c r="E18" i="1"/>
  <c r="E12" i="1"/>
  <c r="N2" i="4" l="1"/>
  <c r="N4" i="4"/>
  <c r="N3" i="4"/>
  <c r="F15" i="2"/>
  <c r="G15" i="2" s="1"/>
  <c r="D15" i="2"/>
  <c r="F14" i="2"/>
  <c r="G14" i="2" s="1"/>
  <c r="G16" i="1" s="1"/>
  <c r="D14" i="2"/>
  <c r="F13" i="2"/>
  <c r="G13" i="2" s="1"/>
  <c r="G17" i="1" s="1"/>
  <c r="D13" i="2"/>
  <c r="F12" i="2"/>
  <c r="G12" i="2" s="1"/>
  <c r="G18" i="1" s="1"/>
  <c r="D12" i="2"/>
  <c r="F11" i="2"/>
  <c r="G11" i="2" s="1"/>
  <c r="G12" i="1" s="1"/>
  <c r="D11" i="2"/>
  <c r="F10" i="2"/>
  <c r="G10" i="2" s="1"/>
  <c r="G13" i="1" s="1"/>
  <c r="D10" i="2"/>
  <c r="F9" i="2"/>
  <c r="G9" i="2" s="1"/>
  <c r="D9" i="2"/>
  <c r="F8" i="2"/>
  <c r="G8" i="2" s="1"/>
  <c r="D8" i="2"/>
  <c r="F7" i="2"/>
  <c r="G7" i="2" s="1"/>
  <c r="D7" i="2"/>
  <c r="F6" i="2"/>
  <c r="G6" i="2" s="1"/>
  <c r="D6" i="2"/>
  <c r="F5" i="2"/>
  <c r="G5" i="2" s="1"/>
  <c r="G19" i="1" s="1"/>
  <c r="D5" i="2"/>
  <c r="F4" i="2"/>
  <c r="G4" i="2" s="1"/>
  <c r="D4" i="2"/>
  <c r="F3" i="2"/>
  <c r="G3" i="2" s="1"/>
  <c r="D3" i="2"/>
  <c r="F2" i="2"/>
  <c r="G2" i="2" s="1"/>
  <c r="D2" i="2"/>
  <c r="G15" i="1" l="1"/>
  <c r="G14" i="1"/>
  <c r="P4" i="4"/>
  <c r="P3" i="4"/>
  <c r="P2" i="4"/>
  <c r="N5" i="4"/>
  <c r="P5" i="4" s="1"/>
  <c r="B27" i="1" l="1"/>
  <c r="B10" i="1"/>
  <c r="B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tc={A8696A36-B870-4B5D-BA70-2AD140E36837}</author>
  </authors>
  <commentList>
    <comment ref="B29" authorId="0" shapeId="0" xr:uid="{A8696A36-B870-4B5D-BA70-2AD140E36837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Ve smlouvě mezi zdravotní pojišťovnou a poskytovatelem lze, na základě ekonomicky zdůvodněných nezbytných nákladů, dohodnout vyšší hodnotu režie přiřazené k OD, než je ve vyhlášce uvedena, nejvýše však do výše 400 %.
Ve smlouvě mezi zdravotní pojišťovnou a poskytovatelem lze, na základě ekonomicky zdůvodněných nezbytných nákladů, dohodnout nižší hodnotu režie přiřazené k OD, než je ve vyhlášce uvedena, nejvýše však do výše 30 %.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tc={42DF53DF-0423-4716-9127-6BF8313D3783}</author>
  </authors>
  <commentList>
    <comment ref="H1" authorId="0" shapeId="0" xr:uid="{42DF53DF-0423-4716-9127-6BF8313D3783}">
      <text>
        <t xml:space="preserve"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4 hodiny denně při ceně přístroje -K- do 1 milionu Kč
6 hodiny denně při ceně přístroje -K- od 1 do 5 milionů Kč
12 hodin denně při ceně přístroje -K- 5 milionů Kč a více
</t>
      </text>
    </comment>
  </commentList>
</comments>
</file>

<file path=xl/sharedStrings.xml><?xml version="1.0" encoding="utf-8"?>
<sst xmlns="http://schemas.openxmlformats.org/spreadsheetml/2006/main" count="140" uniqueCount="119">
  <si>
    <t>Název OD</t>
  </si>
  <si>
    <t>Číslo OD</t>
  </si>
  <si>
    <t>Autorská odbornost</t>
  </si>
  <si>
    <t>Velikost stanice</t>
  </si>
  <si>
    <t>Obložnost</t>
  </si>
  <si>
    <t>funkce</t>
  </si>
  <si>
    <t>symbol</t>
  </si>
  <si>
    <t>mzdový index</t>
  </si>
  <si>
    <t>další požadavky</t>
  </si>
  <si>
    <t>L3</t>
  </si>
  <si>
    <t>L2</t>
  </si>
  <si>
    <t>L1</t>
  </si>
  <si>
    <t>nositelé výkonu:</t>
  </si>
  <si>
    <t>K2</t>
  </si>
  <si>
    <t>K3</t>
  </si>
  <si>
    <t>klinický psycholog</t>
  </si>
  <si>
    <t>S2</t>
  </si>
  <si>
    <t>S1</t>
  </si>
  <si>
    <t>ZPBD</t>
  </si>
  <si>
    <t>Léčivé přípravky:</t>
  </si>
  <si>
    <t>Materiál:</t>
  </si>
  <si>
    <t>Přístroje:</t>
  </si>
  <si>
    <t>Režie</t>
  </si>
  <si>
    <t>Kod</t>
  </si>
  <si>
    <t>Popis</t>
  </si>
  <si>
    <t>Hodnota</t>
  </si>
  <si>
    <t>Vyse 2025</t>
  </si>
  <si>
    <t>základní minutová sazba 2025</t>
  </si>
  <si>
    <t>základní minutová sazba 2026</t>
  </si>
  <si>
    <t>výše 2026</t>
  </si>
  <si>
    <t>D1</t>
  </si>
  <si>
    <t>sestra domácí péče pod odborným dohledem (ZPOD)</t>
  </si>
  <si>
    <t>D2</t>
  </si>
  <si>
    <t>sestra domácí péče bez odborného dohledu (ZPBD)</t>
  </si>
  <si>
    <t>D3</t>
  </si>
  <si>
    <t>sestra domácí péče bez odborného dohledu se specializovanou způsobilostí v příslušném oboru (ZPBD s příslušnou specializací)</t>
  </si>
  <si>
    <t>J1</t>
  </si>
  <si>
    <t>Jiný VŠ pracovník ve zdravotnictví (JOP) s odbornou způsobilostí</t>
  </si>
  <si>
    <t>K1</t>
  </si>
  <si>
    <t xml:space="preserve">logoped, fyzioterapeut, zrakový terapeut (VNP), radiologický fyzik, odborný pracovník v laboratorních metodách a v přípravě LP, biomedicínský inženýr a odborný pracovník v ochraně a podpoře veřejného zdraví s odbornou způsobilostí </t>
  </si>
  <si>
    <t>logoped, fyzioterapeut, zrakový terapeut (VNP), radiologický fyzik, odborný pracovník v laboratorních metodách a v přípravě LP, biomedicínský inženýr a odborný pracovník v ochraně a podpoře veřejného zdraví se specializovanou způsobilostí</t>
  </si>
  <si>
    <t>logoped, fyzioterapeut, zrakový terapeut (VNP) se zvláštní odbornou způsobilostí (certifikační kurzy)</t>
  </si>
  <si>
    <t>lékař, zubní lékař a farmaceut absolvent VŠ</t>
  </si>
  <si>
    <t>lékař, zubní lékař a farmaceut po absolvování základního kmene (dle vyhl. 185/2009)</t>
  </si>
  <si>
    <t>lékař, zubní lékař a farmaceut se specializovanou způsobilostí</t>
  </si>
  <si>
    <t>NLZP pod odborným dohledem nebo přímým vedením (ZPOD)</t>
  </si>
  <si>
    <t>NLZP bez odborného dohledu (ZPBD)</t>
  </si>
  <si>
    <t>S3</t>
  </si>
  <si>
    <t>NLZP bez odborného dohledu se specializovanou způsobilostí nebo zvláštní odbornou způsobilostí (ZPBD s příslušnou specializací)</t>
  </si>
  <si>
    <t>S4</t>
  </si>
  <si>
    <t>NLZP s VŠ vzděláním, spec. způsobilostí nebo zvláštní odbornou způsobilostí</t>
  </si>
  <si>
    <t>nazev</t>
  </si>
  <si>
    <t>dan</t>
  </si>
  <si>
    <t>cena K</t>
  </si>
  <si>
    <t>životnost O</t>
  </si>
  <si>
    <t>Náklady na údržbu za rok S</t>
  </si>
  <si>
    <t>doba použití R</t>
  </si>
  <si>
    <t>Celková doba použití přístroje M=OxPxR</t>
  </si>
  <si>
    <t>náklady na specifickou údržbu J=SxO/L</t>
  </si>
  <si>
    <t>náklady na amortizaci I=K/L</t>
  </si>
  <si>
    <t>náklad na přístroj C=I+J</t>
  </si>
  <si>
    <t>Strava:</t>
  </si>
  <si>
    <t>Hodnota OD:</t>
  </si>
  <si>
    <t>počet použití přístroje L=M/N</t>
  </si>
  <si>
    <t>přepočet na obsazené lůžko</t>
  </si>
  <si>
    <t>přepočteno na průměrný čas na lůžko za kalendářní den</t>
  </si>
  <si>
    <t>počet dnů v roce P</t>
  </si>
  <si>
    <t>pro rok 2026</t>
  </si>
  <si>
    <t>počet bodů</t>
  </si>
  <si>
    <t>Zdravotně sociální pracovník</t>
  </si>
  <si>
    <t>týdenní úvazek</t>
  </si>
  <si>
    <t>čas výkonu N * % využití přístroje</t>
  </si>
  <si>
    <t>00044</t>
  </si>
  <si>
    <t>OŠETŘOVACÍ DEN V DENNÍM STACIONÁŘI PRO DĚTI A ADOLESCENTY S PSYCHIATRICKOU PÉČÍ</t>
  </si>
  <si>
    <t>psycholog ve zdravotnictví</t>
  </si>
  <si>
    <t>dětský a dorostový psychiatr</t>
  </si>
  <si>
    <t>lékař</t>
  </si>
  <si>
    <t>sestra specialistka v oboru</t>
  </si>
  <si>
    <t>všeobecná zdravotní sestra</t>
  </si>
  <si>
    <t>ergoterapeut</t>
  </si>
  <si>
    <t>počet úvazků na stanici</t>
  </si>
  <si>
    <t>Sklad</t>
  </si>
  <si>
    <t>Kód materiálu</t>
  </si>
  <si>
    <t>Název materiálu</t>
  </si>
  <si>
    <t>Cena - pacient/den v KČ</t>
  </si>
  <si>
    <t>10032</t>
  </si>
  <si>
    <t>0400849</t>
  </si>
  <si>
    <t>5353811 dermaplast 16x40mm náplast stříhaná (á250ks)</t>
  </si>
  <si>
    <t>2000108</t>
  </si>
  <si>
    <t>hadička spojovací  1.8x1800mm  univ.</t>
  </si>
  <si>
    <t>1800196</t>
  </si>
  <si>
    <t>jehla zelená  21G  0,8x38mm + černá 22G</t>
  </si>
  <si>
    <t>0200655</t>
  </si>
  <si>
    <t>04.1935 monovette 4,9ml  serum+gel /hnědé víčko</t>
  </si>
  <si>
    <t>2003885</t>
  </si>
  <si>
    <t>rukavice vyšetřovací nitril bez pudru nest. 9N střední /M</t>
  </si>
  <si>
    <t>2004685</t>
  </si>
  <si>
    <t>rukavice vyšetřovací nitril bez pudru nest. 9N velké /L</t>
  </si>
  <si>
    <t>0400098</t>
  </si>
  <si>
    <t>vata buničitá čtverečky 2x500 ks</t>
  </si>
  <si>
    <t>0400467</t>
  </si>
  <si>
    <t>náplasti celkem</t>
  </si>
  <si>
    <t>1800017</t>
  </si>
  <si>
    <t>stříkačka injekční  5ml</t>
  </si>
  <si>
    <t>0200466</t>
  </si>
  <si>
    <t>10.252.020  zkumavka na moč steril. /urin  monovette/ 10 ml  jb</t>
  </si>
  <si>
    <t>0400062</t>
  </si>
  <si>
    <t>obinadla</t>
  </si>
  <si>
    <t>0401470</t>
  </si>
  <si>
    <t>omnistrip 6x76mm  (bal.50x3ks)</t>
  </si>
  <si>
    <t>0400523</t>
  </si>
  <si>
    <t>gáza kompresy ster.  10x10cm   á 10ks  26011</t>
  </si>
  <si>
    <t>Celkem</t>
  </si>
  <si>
    <t>Odsavačka</t>
  </si>
  <si>
    <t>Pomůcky pro vyšetřovací metody psychologů - rozpis viz samostatná příloha</t>
  </si>
  <si>
    <t>počet na stanici</t>
  </si>
  <si>
    <t xml:space="preserve">KPR BATOH </t>
  </si>
  <si>
    <t>% využití přístroje</t>
  </si>
  <si>
    <t>Automatizovaný externí defibrilátor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</si>
</sst>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23">
    <xf numFmtId="0" fontId="0" fillId="0" borderId="0" xfId="0"/>
    <xf numFmtId="9" fontId="0" fillId="0" borderId="0" xfId="1" applyFont="1"/>
    <xf numFmtId="49" fontId="0" fillId="0" borderId="0" xfId="0" applyNumberFormat="1"/>
    <xf numFmtId="0" fontId="0" fillId="0" borderId="0" xfId="0" applyFill="1"/>
    <xf numFmtId="2" fontId="0" fillId="0" borderId="0" xfId="0" applyNumberFormat="1"/>
    <xf numFmtId="0" fontId="4" fillId="0" borderId="0" xfId="0" applyFont="1"/>
    <xf numFmtId="2" fontId="4" fillId="0" borderId="0" xfId="0" applyNumberFormat="1" applyFont="1"/>
    <xf numFmtId="0" fontId="3" fillId="0" borderId="0" xfId="0" applyFont="1"/>
    <xf numFmtId="2" fontId="3" fillId="0" borderId="0" xfId="0" applyNumberFormat="1" applyFont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3" fontId="0" fillId="0" borderId="0" xfId="0" applyNumberFormat="1" applyFill="1"/>
    <xf numFmtId="0" fontId="5" fillId="0" borderId="0" xfId="0" applyFont="1" applyFill="1"/>
    <xf numFmtId="2" fontId="5" fillId="0" borderId="0" xfId="0" applyNumberFormat="1" applyFont="1" applyFill="1"/>
    <xf numFmtId="164" fontId="5" fillId="0" borderId="0" xfId="0" applyNumberFormat="1" applyFont="1" applyFill="1"/>
    <xf numFmtId="3" fontId="5" fillId="0" borderId="0" xfId="0" applyNumberFormat="1" applyFont="1" applyFill="1"/>
    <xf numFmtId="0" fontId="6" fillId="0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0" fillId="0" borderId="0" xfId="0"/>
    <xf numFmtId="0" fontId="7" fillId="0" borderId="1" xfId="0" applyFont="1" applyBorder="1"/>
    <xf numFmtId="0" fontId="6" fillId="2" borderId="0" xfId="0" applyFont="1" applyFill="1"/>
    <xf numFmtId="9" fontId="5" fillId="0" borderId="0" xfId="1" applyFont="1" applyFill="1"/>
  </cellXfs>
  <cellStyles count="4">
    <cellStyle name="Excel Built-in Normal" xfId="2" xr:uid="{07CC6231-035D-4730-BFF4-A792C673037A}"/>
    <cellStyle name="Normální" xfId="0" builtinId="0"/>
    <cellStyle name="Normální 4" xfId="3" xr:uid="{2D473309-14FB-430C-9D63-AB45E0B1715A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Žílová Pavlína, Mgr." id="{EC4D7577-E4BC-4681-8D1C-6E9DB2087C52}" userId="S::MZUzilovap@mznet.cz::66333940-9df6-413a-993d-968ed1f6640c" providerId="AD"/>
</personList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9" dT="2025-05-27T06:52:17.59" personId="{EC4D7577-E4BC-4681-8D1C-6E9DB2087C52}" id="{A8696A36-B870-4B5D-BA70-2AD140E36837}">
    <text>Ve smlouvě mezi zdravotní pojišťovnou a poskytovatelem lze, na základě ekonomicky zdůvodněných nezbytných nákladů, dohodnout vyšší hodnotu režie přiřazené k OD, než je ve vyhlášce uvedena, nejvýše však do výše 400 %.
Ve smlouvě mezi zdravotní pojišťovnou a poskytovatelem lze, na základě ekonomicky zdůvodněných nezbytných nákladů, dohodnout nižší hodnotu režie přiřazené k OD, než je ve vyhlášce uvedena, nejvýše však do výše 30 %.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1" dT="2025-05-22T08:38:04.68" personId="{EC4D7577-E4BC-4681-8D1C-6E9DB2087C52}" id="{42DF53DF-0423-4716-9127-6BF8313D3783}">
    <text xml:space="preserve">4 hodiny denně při ceně přístroje -K- do 1 milionu Kč
6 hodiny denně při ceně přístroje -K- od 1 do 5 milionů Kč
12 hodin denně při ceně přístroje -K- 5 milionů Kč a více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D1BB3-CF6E-4EAB-91EA-A7CE3E4B84BB}">
  <dimension ref="A1:G31"/>
  <sheetViews>
    <sheetView tabSelected="1" topLeftCell="A7" workbookViewId="0">
      <selection activeCell="C28" sqref="C28"/>
    </sheetView>
  </sheetViews>
  <sheetFormatPr defaultRowHeight="15" x14ac:dyDescent="0.25"/>
  <cols>
    <col min="1" max="1" width="33" customWidth="1"/>
    <col min="2" max="2" width="14.140625" customWidth="1"/>
    <col min="3" max="3" width="33.42578125" customWidth="1"/>
    <col min="4" max="4" width="13.28515625" customWidth="1"/>
    <col min="5" max="5" width="26.85546875" customWidth="1"/>
    <col min="6" max="6" width="21.28515625" customWidth="1"/>
    <col min="7" max="7" width="21.85546875" bestFit="1" customWidth="1"/>
  </cols>
  <sheetData>
    <row r="1" spans="1:7" x14ac:dyDescent="0.25">
      <c r="A1" t="s">
        <v>0</v>
      </c>
      <c r="B1" t="s">
        <v>73</v>
      </c>
    </row>
    <row r="3" spans="1:7" x14ac:dyDescent="0.25">
      <c r="A3" t="s">
        <v>1</v>
      </c>
      <c r="B3" s="2" t="s">
        <v>72</v>
      </c>
    </row>
    <row r="5" spans="1:7" x14ac:dyDescent="0.25">
      <c r="A5" t="s">
        <v>2</v>
      </c>
      <c r="B5">
        <v>306</v>
      </c>
    </row>
    <row r="7" spans="1:7" x14ac:dyDescent="0.25">
      <c r="A7" t="s">
        <v>3</v>
      </c>
      <c r="B7">
        <v>10</v>
      </c>
    </row>
    <row r="8" spans="1:7" x14ac:dyDescent="0.25">
      <c r="A8" t="s">
        <v>4</v>
      </c>
      <c r="B8" s="1">
        <v>0.7</v>
      </c>
      <c r="C8" s="1"/>
    </row>
    <row r="9" spans="1:7" x14ac:dyDescent="0.25">
      <c r="A9" t="s">
        <v>70</v>
      </c>
      <c r="B9">
        <v>40</v>
      </c>
    </row>
    <row r="10" spans="1:7" x14ac:dyDescent="0.25">
      <c r="A10" s="7" t="s">
        <v>12</v>
      </c>
      <c r="B10" s="7">
        <f>SUM(G12:G19)</f>
        <v>2903.27</v>
      </c>
    </row>
    <row r="11" spans="1:7" ht="75" x14ac:dyDescent="0.25">
      <c r="A11" s="3" t="s">
        <v>5</v>
      </c>
      <c r="B11" s="3" t="s">
        <v>6</v>
      </c>
      <c r="C11" s="3" t="s">
        <v>80</v>
      </c>
      <c r="D11" s="9" t="s">
        <v>65</v>
      </c>
      <c r="E11" s="3" t="s">
        <v>7</v>
      </c>
      <c r="F11" s="3" t="s">
        <v>8</v>
      </c>
      <c r="G11" s="3" t="s">
        <v>68</v>
      </c>
    </row>
    <row r="12" spans="1:7" x14ac:dyDescent="0.25">
      <c r="A12" s="3" t="s">
        <v>75</v>
      </c>
      <c r="B12" s="3" t="s">
        <v>9</v>
      </c>
      <c r="C12" s="3">
        <v>0.5</v>
      </c>
      <c r="D12" s="3">
        <f>C12*$B$9*60/($B$7*$B$8)/5</f>
        <v>34.285714285714285</v>
      </c>
      <c r="E12" s="3">
        <f>VLOOKUP(B12,'nositele číselník'!$A$2:$F$15,3,FALSE)</f>
        <v>3.5</v>
      </c>
      <c r="F12" s="3"/>
      <c r="G12" s="3">
        <f>ROUND(VLOOKUP(B12,'nositele číselník'!$A$2:$G$15,7,FALSE)*D12,2)</f>
        <v>479.35</v>
      </c>
    </row>
    <row r="13" spans="1:7" x14ac:dyDescent="0.25">
      <c r="A13" s="3" t="s">
        <v>76</v>
      </c>
      <c r="B13" s="3" t="s">
        <v>10</v>
      </c>
      <c r="C13" s="3">
        <v>0.5</v>
      </c>
      <c r="D13" s="3">
        <f t="shared" ref="D13:D19" si="0">C13*$B$9*60/($B$7*$B$8)/5</f>
        <v>34.285714285714285</v>
      </c>
      <c r="E13" s="3">
        <f>VLOOKUP(B13,'nositele číselník'!$A$2:$F$15,3,FALSE)</f>
        <v>1.8</v>
      </c>
      <c r="F13" s="3"/>
      <c r="G13" s="3">
        <f>ROUND(VLOOKUP(B13,'nositele číselník'!$A$2:$G$15,7,FALSE)*D13,2)</f>
        <v>246.52</v>
      </c>
    </row>
    <row r="14" spans="1:7" x14ac:dyDescent="0.25">
      <c r="A14" s="3" t="s">
        <v>15</v>
      </c>
      <c r="B14" s="3" t="s">
        <v>14</v>
      </c>
      <c r="C14" s="3">
        <v>0.5</v>
      </c>
      <c r="D14" s="3">
        <f t="shared" si="0"/>
        <v>34.285714285714285</v>
      </c>
      <c r="E14" s="3">
        <f>VLOOKUP(B14,'nositele číselník'!$A$2:$F$15,3,FALSE)</f>
        <v>3.5</v>
      </c>
      <c r="F14" s="3"/>
      <c r="G14" s="3">
        <f>ROUND(VLOOKUP(B14,'nositele číselník'!$A$2:$G$15,7,FALSE)*D14,2)</f>
        <v>479.35</v>
      </c>
    </row>
    <row r="15" spans="1:7" x14ac:dyDescent="0.25">
      <c r="A15" s="3" t="s">
        <v>74</v>
      </c>
      <c r="B15" s="3" t="s">
        <v>38</v>
      </c>
      <c r="C15" s="3">
        <v>2</v>
      </c>
      <c r="D15" s="3">
        <f t="shared" si="0"/>
        <v>137.14285714285714</v>
      </c>
      <c r="E15" s="3">
        <f>VLOOKUP(B15,'nositele číselník'!$A$2:$F$15,3,FALSE)</f>
        <v>1</v>
      </c>
      <c r="F15" s="3"/>
      <c r="G15" s="3">
        <f>ROUND(VLOOKUP(B15,'nositele číselník'!$A$2:$G$15,7,FALSE)*D15,2)</f>
        <v>547.83000000000004</v>
      </c>
    </row>
    <row r="16" spans="1:7" x14ac:dyDescent="0.25">
      <c r="A16" s="3" t="s">
        <v>18</v>
      </c>
      <c r="B16" s="3" t="s">
        <v>47</v>
      </c>
      <c r="C16" s="3">
        <v>1</v>
      </c>
      <c r="D16" s="3">
        <f t="shared" si="0"/>
        <v>68.571428571428569</v>
      </c>
      <c r="E16" s="3">
        <f>VLOOKUP(B16,'nositele číselník'!$A$2:$F$15,3,FALSE)</f>
        <v>2.25</v>
      </c>
      <c r="F16" s="3" t="s">
        <v>77</v>
      </c>
      <c r="G16" s="3">
        <f>ROUND(VLOOKUP(B16,'nositele číselník'!$A$2:$G$15,7,FALSE)*D16,2)</f>
        <v>367.12</v>
      </c>
    </row>
    <row r="17" spans="1:7" x14ac:dyDescent="0.25">
      <c r="A17" s="3" t="s">
        <v>18</v>
      </c>
      <c r="B17" s="3" t="s">
        <v>16</v>
      </c>
      <c r="C17" s="3">
        <v>2</v>
      </c>
      <c r="D17" s="3">
        <f t="shared" si="0"/>
        <v>137.14285714285714</v>
      </c>
      <c r="E17" s="3">
        <f>VLOOKUP(B17,'nositele číselník'!$A$2:$F$15,3,FALSE)</f>
        <v>1.8</v>
      </c>
      <c r="F17" s="3" t="s">
        <v>78</v>
      </c>
      <c r="G17" s="3">
        <f>ROUND(VLOOKUP(B17,'nositele číselník'!$A$2:$G$15,7,FALSE)*D17,2)</f>
        <v>587.4</v>
      </c>
    </row>
    <row r="18" spans="1:7" x14ac:dyDescent="0.25">
      <c r="A18" s="3" t="s">
        <v>79</v>
      </c>
      <c r="B18" s="3" t="s">
        <v>16</v>
      </c>
      <c r="C18" s="3">
        <v>0.2</v>
      </c>
      <c r="D18" s="3">
        <f t="shared" si="0"/>
        <v>13.714285714285714</v>
      </c>
      <c r="E18" s="3">
        <f>VLOOKUP(B18,'nositele číselník'!$A$2:$F$15,3,FALSE)</f>
        <v>1.8</v>
      </c>
      <c r="F18" s="10"/>
      <c r="G18" s="3">
        <f>ROUND(VLOOKUP(B18,'nositele číselník'!$A$2:$G$15,7,FALSE)*D18,2)</f>
        <v>58.74</v>
      </c>
    </row>
    <row r="19" spans="1:7" x14ac:dyDescent="0.25">
      <c r="A19" s="3" t="s">
        <v>69</v>
      </c>
      <c r="B19" s="3" t="s">
        <v>36</v>
      </c>
      <c r="C19" s="3">
        <v>0.5</v>
      </c>
      <c r="D19" s="3">
        <f t="shared" si="0"/>
        <v>34.285714285714285</v>
      </c>
      <c r="E19" s="3">
        <f>VLOOKUP(B19,'nositele číselník'!$A$2:$F$15,3,FALSE)</f>
        <v>1</v>
      </c>
      <c r="F19" s="3"/>
      <c r="G19" s="3">
        <f>ROUND(VLOOKUP(B19,'nositele číselník'!$A$2:$G$15,7,FALSE)*D19,2)</f>
        <v>136.96</v>
      </c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7" t="s">
        <v>61</v>
      </c>
      <c r="B21" s="8">
        <v>0</v>
      </c>
    </row>
    <row r="22" spans="1:7" x14ac:dyDescent="0.25">
      <c r="A22" s="7"/>
      <c r="B22" s="7"/>
    </row>
    <row r="23" spans="1:7" x14ac:dyDescent="0.25">
      <c r="A23" s="7" t="s">
        <v>19</v>
      </c>
      <c r="B23" s="8">
        <v>0</v>
      </c>
    </row>
    <row r="24" spans="1:7" x14ac:dyDescent="0.25">
      <c r="A24" s="7"/>
      <c r="B24" s="7"/>
    </row>
    <row r="25" spans="1:7" x14ac:dyDescent="0.25">
      <c r="A25" s="7" t="s">
        <v>20</v>
      </c>
      <c r="B25" s="8">
        <f>material!D15</f>
        <v>2.62</v>
      </c>
    </row>
    <row r="26" spans="1:7" x14ac:dyDescent="0.25">
      <c r="A26" s="7"/>
      <c r="B26" s="7"/>
    </row>
    <row r="27" spans="1:7" x14ac:dyDescent="0.25">
      <c r="A27" s="7" t="s">
        <v>21</v>
      </c>
      <c r="B27" s="7">
        <f>SUM(přístroje!P2:P1048576)</f>
        <v>17.37</v>
      </c>
    </row>
    <row r="28" spans="1:7" x14ac:dyDescent="0.25">
      <c r="A28" s="7"/>
      <c r="B28" s="7"/>
    </row>
    <row r="29" spans="1:7" x14ac:dyDescent="0.25">
      <c r="A29" s="7" t="s">
        <v>22</v>
      </c>
      <c r="B29" s="7">
        <v>275.64999999999998</v>
      </c>
      <c r="C29" t="s">
        <v>67</v>
      </c>
    </row>
    <row r="30" spans="1:7" x14ac:dyDescent="0.25">
      <c r="A30" s="7"/>
      <c r="B30" s="7"/>
    </row>
    <row r="31" spans="1:7" x14ac:dyDescent="0.25">
      <c r="A31" s="5" t="s">
        <v>62</v>
      </c>
      <c r="B31" s="6">
        <f>ROUND(B10+B21+B23+B25+B27+B29,0)</f>
        <v>3199</v>
      </c>
    </row>
  </sheetData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C977-8895-4C9A-A9CE-D1245A1681EB}">
  <dimension ref="A1:D33"/>
  <sheetViews>
    <sheetView workbookViewId="0">
      <selection activeCell="C26" sqref="C26"/>
    </sheetView>
  </sheetViews>
  <sheetFormatPr defaultRowHeight="15" x14ac:dyDescent="0.25"/>
  <cols>
    <col min="1" max="1" width="6" bestFit="1" customWidth="1"/>
    <col min="2" max="2" width="13.5703125" style="4" bestFit="1" customWidth="1"/>
    <col min="3" max="3" width="57.7109375" style="4" bestFit="1" customWidth="1"/>
    <col min="4" max="4" width="22.42578125" bestFit="1" customWidth="1"/>
    <col min="10" max="10" width="26.5703125" customWidth="1"/>
  </cols>
  <sheetData>
    <row r="1" spans="1:4" ht="15.75" thickBot="1" x14ac:dyDescent="0.3">
      <c r="A1" s="20" t="s">
        <v>81</v>
      </c>
      <c r="B1" s="20" t="s">
        <v>82</v>
      </c>
      <c r="C1" s="20" t="s">
        <v>83</v>
      </c>
      <c r="D1" s="20" t="s">
        <v>84</v>
      </c>
    </row>
    <row r="2" spans="1:4" x14ac:dyDescent="0.25">
      <c r="A2" s="19" t="s">
        <v>85</v>
      </c>
      <c r="B2" s="19" t="s">
        <v>86</v>
      </c>
      <c r="C2" s="19" t="s">
        <v>87</v>
      </c>
      <c r="D2" s="19">
        <v>0.1</v>
      </c>
    </row>
    <row r="3" spans="1:4" x14ac:dyDescent="0.25">
      <c r="A3" s="19" t="s">
        <v>85</v>
      </c>
      <c r="B3" s="19" t="s">
        <v>88</v>
      </c>
      <c r="C3" s="19" t="s">
        <v>89</v>
      </c>
      <c r="D3" s="19">
        <v>0.02</v>
      </c>
    </row>
    <row r="4" spans="1:4" x14ac:dyDescent="0.25">
      <c r="A4" s="19" t="s">
        <v>85</v>
      </c>
      <c r="B4" s="19" t="s">
        <v>90</v>
      </c>
      <c r="C4" s="19" t="s">
        <v>91</v>
      </c>
      <c r="D4" s="19">
        <v>0.36</v>
      </c>
    </row>
    <row r="5" spans="1:4" x14ac:dyDescent="0.25">
      <c r="A5" s="19" t="s">
        <v>85</v>
      </c>
      <c r="B5" s="19" t="s">
        <v>92</v>
      </c>
      <c r="C5" s="19" t="s">
        <v>93</v>
      </c>
      <c r="D5" s="19">
        <v>0.24</v>
      </c>
    </row>
    <row r="6" spans="1:4" x14ac:dyDescent="0.25">
      <c r="A6" s="19" t="s">
        <v>85</v>
      </c>
      <c r="B6" s="19" t="s">
        <v>94</v>
      </c>
      <c r="C6" s="19" t="s">
        <v>95</v>
      </c>
      <c r="D6" s="19">
        <v>0.4</v>
      </c>
    </row>
    <row r="7" spans="1:4" x14ac:dyDescent="0.25">
      <c r="A7" s="19" t="s">
        <v>85</v>
      </c>
      <c r="B7" s="19" t="s">
        <v>96</v>
      </c>
      <c r="C7" s="19" t="s">
        <v>97</v>
      </c>
      <c r="D7" s="19">
        <v>0.23</v>
      </c>
    </row>
    <row r="8" spans="1:4" x14ac:dyDescent="0.25">
      <c r="A8" s="19" t="s">
        <v>85</v>
      </c>
      <c r="B8" s="19" t="s">
        <v>98</v>
      </c>
      <c r="C8" s="19" t="s">
        <v>99</v>
      </c>
      <c r="D8" s="19">
        <v>0.09</v>
      </c>
    </row>
    <row r="9" spans="1:4" x14ac:dyDescent="0.25">
      <c r="A9" s="19" t="s">
        <v>85</v>
      </c>
      <c r="B9" s="19" t="s">
        <v>100</v>
      </c>
      <c r="C9" s="19" t="s">
        <v>101</v>
      </c>
      <c r="D9" s="19">
        <v>0.3</v>
      </c>
    </row>
    <row r="10" spans="1:4" x14ac:dyDescent="0.25">
      <c r="A10" s="19" t="s">
        <v>85</v>
      </c>
      <c r="B10" s="19" t="s">
        <v>102</v>
      </c>
      <c r="C10" s="19" t="s">
        <v>103</v>
      </c>
      <c r="D10" s="19">
        <v>0.09</v>
      </c>
    </row>
    <row r="11" spans="1:4" x14ac:dyDescent="0.25">
      <c r="A11" s="19" t="s">
        <v>85</v>
      </c>
      <c r="B11" s="19" t="s">
        <v>104</v>
      </c>
      <c r="C11" s="19" t="s">
        <v>105</v>
      </c>
      <c r="D11" s="19">
        <v>0.17</v>
      </c>
    </row>
    <row r="12" spans="1:4" x14ac:dyDescent="0.25">
      <c r="A12" s="19" t="s">
        <v>85</v>
      </c>
      <c r="B12" s="19" t="s">
        <v>106</v>
      </c>
      <c r="C12" s="19" t="s">
        <v>107</v>
      </c>
      <c r="D12" s="19">
        <v>0.25</v>
      </c>
    </row>
    <row r="13" spans="1:4" x14ac:dyDescent="0.25">
      <c r="A13" s="19" t="s">
        <v>85</v>
      </c>
      <c r="B13" s="19" t="s">
        <v>108</v>
      </c>
      <c r="C13" s="19" t="s">
        <v>109</v>
      </c>
      <c r="D13" s="19">
        <v>0.28000000000000003</v>
      </c>
    </row>
    <row r="14" spans="1:4" x14ac:dyDescent="0.25">
      <c r="A14" s="19" t="s">
        <v>85</v>
      </c>
      <c r="B14" s="19" t="s">
        <v>110</v>
      </c>
      <c r="C14" s="19" t="s">
        <v>111</v>
      </c>
      <c r="D14" s="19">
        <v>0.09</v>
      </c>
    </row>
    <row r="15" spans="1:4" x14ac:dyDescent="0.25">
      <c r="B15"/>
      <c r="C15" s="7" t="s">
        <v>112</v>
      </c>
      <c r="D15" s="7">
        <f>SUM(D2:D14)</f>
        <v>2.62</v>
      </c>
    </row>
    <row r="16" spans="1:4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  <row r="20" spans="2:3" x14ac:dyDescent="0.25">
      <c r="B20"/>
      <c r="C20"/>
    </row>
    <row r="21" spans="2:3" x14ac:dyDescent="0.25">
      <c r="B21"/>
      <c r="C21"/>
    </row>
    <row r="22" spans="2:3" x14ac:dyDescent="0.25">
      <c r="B22"/>
      <c r="C22"/>
    </row>
    <row r="23" spans="2:3" x14ac:dyDescent="0.25">
      <c r="B23"/>
      <c r="C23"/>
    </row>
    <row r="24" spans="2:3" x14ac:dyDescent="0.25">
      <c r="B24"/>
      <c r="C24"/>
    </row>
    <row r="25" spans="2:3" x14ac:dyDescent="0.25">
      <c r="B25"/>
      <c r="C25"/>
    </row>
    <row r="26" spans="2:3" x14ac:dyDescent="0.25">
      <c r="B26"/>
      <c r="C26"/>
    </row>
    <row r="27" spans="2:3" x14ac:dyDescent="0.25">
      <c r="B27"/>
      <c r="C27"/>
    </row>
    <row r="28" spans="2:3" x14ac:dyDescent="0.25">
      <c r="B28"/>
      <c r="C28"/>
    </row>
    <row r="29" spans="2:3" x14ac:dyDescent="0.25">
      <c r="B29"/>
      <c r="C29"/>
    </row>
    <row r="30" spans="2:3" x14ac:dyDescent="0.25">
      <c r="B30"/>
      <c r="C30"/>
    </row>
    <row r="31" spans="2:3" x14ac:dyDescent="0.25">
      <c r="B31"/>
      <c r="C31"/>
    </row>
    <row r="32" spans="2:3" x14ac:dyDescent="0.25">
      <c r="B32"/>
      <c r="C32"/>
    </row>
    <row r="33" spans="2:3" x14ac:dyDescent="0.25">
      <c r="B33"/>
      <c r="C3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5BA8-7A4C-4743-9A02-723278013950}">
  <dimension ref="A1:T5"/>
  <sheetViews>
    <sheetView topLeftCell="G1" workbookViewId="0">
      <selection activeCell="K6" sqref="K6"/>
    </sheetView>
  </sheetViews>
  <sheetFormatPr defaultColWidth="8.7109375" defaultRowHeight="15" x14ac:dyDescent="0.25"/>
  <cols>
    <col min="1" max="1" width="29.85546875" style="9" bestFit="1" customWidth="1"/>
    <col min="2" max="2" width="7.42578125" style="3" bestFit="1" customWidth="1"/>
    <col min="3" max="3" width="4.28515625" style="3" bestFit="1" customWidth="1"/>
    <col min="4" max="4" width="11" style="3" bestFit="1" customWidth="1"/>
    <col min="5" max="5" width="14.85546875" style="3" bestFit="1" customWidth="1"/>
    <col min="6" max="6" width="26.140625" style="12" bestFit="1" customWidth="1"/>
    <col min="7" max="7" width="24.7109375" style="12" bestFit="1" customWidth="1"/>
    <col min="8" max="8" width="13.7109375" style="12" bestFit="1" customWidth="1"/>
    <col min="9" max="9" width="17.42578125" style="12" bestFit="1" customWidth="1"/>
    <col min="10" max="10" width="34.5703125" style="12" bestFit="1" customWidth="1"/>
    <col min="11" max="11" width="17" style="12" bestFit="1" customWidth="1"/>
    <col min="12" max="12" width="30.85546875" style="12" bestFit="1" customWidth="1"/>
    <col min="13" max="13" width="25.42578125" style="12" bestFit="1" customWidth="1"/>
    <col min="14" max="14" width="33.140625" style="12" bestFit="1" customWidth="1"/>
    <col min="15" max="15" width="23.85546875" style="12" bestFit="1" customWidth="1"/>
    <col min="16" max="16" width="20.28515625" style="12" bestFit="1" customWidth="1"/>
    <col min="17" max="20" width="8.7109375" style="12"/>
    <col min="21" max="16384" width="8.7109375" style="3"/>
  </cols>
  <sheetData>
    <row r="1" spans="1:16" x14ac:dyDescent="0.25">
      <c r="A1" s="17" t="s">
        <v>51</v>
      </c>
      <c r="B1" s="18" t="s">
        <v>53</v>
      </c>
      <c r="C1" s="18" t="s">
        <v>52</v>
      </c>
      <c r="D1" s="18" t="s">
        <v>54</v>
      </c>
      <c r="E1" s="18" t="s">
        <v>115</v>
      </c>
      <c r="F1" s="16" t="s">
        <v>64</v>
      </c>
      <c r="G1" s="21" t="s">
        <v>55</v>
      </c>
      <c r="H1" s="16" t="s">
        <v>56</v>
      </c>
      <c r="I1" s="16" t="s">
        <v>66</v>
      </c>
      <c r="J1" s="16" t="s">
        <v>57</v>
      </c>
      <c r="K1" s="21" t="s">
        <v>117</v>
      </c>
      <c r="L1" s="16" t="s">
        <v>71</v>
      </c>
      <c r="M1" s="16" t="s">
        <v>63</v>
      </c>
      <c r="N1" s="16" t="s">
        <v>58</v>
      </c>
      <c r="O1" s="16" t="s">
        <v>59</v>
      </c>
      <c r="P1" s="16" t="s">
        <v>60</v>
      </c>
    </row>
    <row r="2" spans="1:16" x14ac:dyDescent="0.25">
      <c r="A2" s="9" t="s">
        <v>113</v>
      </c>
      <c r="B2" s="11">
        <v>44999.89</v>
      </c>
      <c r="C2" s="3">
        <v>0</v>
      </c>
      <c r="D2" s="3">
        <v>7</v>
      </c>
      <c r="E2" s="3">
        <v>1</v>
      </c>
      <c r="F2" s="12">
        <f>E2/'kalkulační list'!$B$8</f>
        <v>1.4285714285714286</v>
      </c>
      <c r="G2" s="13">
        <v>15000</v>
      </c>
      <c r="H2" s="12">
        <f>IF(C2&lt;1000000,4,IF(C2&gt;5000000,12,6))</f>
        <v>4</v>
      </c>
      <c r="I2" s="12">
        <v>240</v>
      </c>
      <c r="J2" s="12">
        <f>D2*I2*H2</f>
        <v>6720</v>
      </c>
      <c r="K2" s="22">
        <v>0.01</v>
      </c>
      <c r="L2" s="15">
        <f>K2*8*60</f>
        <v>4.8</v>
      </c>
      <c r="M2" s="12">
        <f>J2/(L2/60)</f>
        <v>84000</v>
      </c>
      <c r="N2" s="14">
        <f>G2*D2/M2</f>
        <v>1.25</v>
      </c>
      <c r="O2" s="14">
        <f>(B2*F2)/M2</f>
        <v>0.76530425170068028</v>
      </c>
      <c r="P2" s="12">
        <f t="shared" ref="P2:P5" si="0">ROUND(N2+O2,2)</f>
        <v>2.02</v>
      </c>
    </row>
    <row r="3" spans="1:16" x14ac:dyDescent="0.25">
      <c r="A3" s="9" t="s">
        <v>116</v>
      </c>
      <c r="B3" s="11">
        <v>30000</v>
      </c>
      <c r="C3" s="3">
        <v>0</v>
      </c>
      <c r="D3" s="3">
        <v>5</v>
      </c>
      <c r="E3" s="3">
        <v>1</v>
      </c>
      <c r="F3" s="12">
        <f>E3/'kalkulační list'!$B$8</f>
        <v>1.4285714285714286</v>
      </c>
      <c r="G3" s="13">
        <v>12000</v>
      </c>
      <c r="H3" s="12">
        <f>IF(C3&lt;1000000,4,IF(C3&gt;5000000,12,6))</f>
        <v>4</v>
      </c>
      <c r="I3" s="12">
        <v>240</v>
      </c>
      <c r="J3" s="12">
        <f>D3*I3*H3</f>
        <v>4800</v>
      </c>
      <c r="K3" s="22">
        <v>0.01</v>
      </c>
      <c r="L3" s="15">
        <f t="shared" ref="L3:L5" si="1">K3*8*60</f>
        <v>4.8</v>
      </c>
      <c r="M3" s="12">
        <f>J3/(L3/60)</f>
        <v>60000</v>
      </c>
      <c r="N3" s="14">
        <f>G3*D3/M3</f>
        <v>1</v>
      </c>
      <c r="O3" s="14">
        <f>(B3*F3)/M3</f>
        <v>0.7142857142857143</v>
      </c>
      <c r="P3" s="12">
        <f t="shared" si="0"/>
        <v>1.71</v>
      </c>
    </row>
    <row r="4" spans="1:16" ht="30" x14ac:dyDescent="0.25">
      <c r="A4" s="9" t="s">
        <v>118</v>
      </c>
      <c r="B4" s="11">
        <f>39800+1960+3580</f>
        <v>45340</v>
      </c>
      <c r="C4" s="3">
        <v>0</v>
      </c>
      <c r="D4" s="3">
        <v>8</v>
      </c>
      <c r="E4" s="3">
        <v>1</v>
      </c>
      <c r="F4" s="12">
        <f>E4/'kalkulační list'!$B$8</f>
        <v>1.4285714285714286</v>
      </c>
      <c r="G4" s="13">
        <v>7000</v>
      </c>
      <c r="H4" s="12">
        <f>IF(C4&lt;1000000,4,IF(C4&gt;5000000,12,6))</f>
        <v>4</v>
      </c>
      <c r="I4" s="12">
        <v>240</v>
      </c>
      <c r="J4" s="12">
        <f>D4*I4*H4</f>
        <v>7680</v>
      </c>
      <c r="K4" s="22">
        <v>0.01</v>
      </c>
      <c r="L4" s="15">
        <f t="shared" si="1"/>
        <v>4.8</v>
      </c>
      <c r="M4" s="12">
        <f>J4/(L4/60)</f>
        <v>96000</v>
      </c>
      <c r="N4" s="14">
        <f>G4*D4/M4</f>
        <v>0.58333333333333337</v>
      </c>
      <c r="O4" s="14">
        <f>(B4*F4)/M4</f>
        <v>0.674702380952381</v>
      </c>
      <c r="P4" s="12">
        <f t="shared" si="0"/>
        <v>1.26</v>
      </c>
    </row>
    <row r="5" spans="1:16" ht="45" x14ac:dyDescent="0.25">
      <c r="A5" s="9" t="s">
        <v>114</v>
      </c>
      <c r="B5" s="11">
        <v>130000</v>
      </c>
      <c r="C5" s="3">
        <v>0</v>
      </c>
      <c r="D5" s="3">
        <v>5</v>
      </c>
      <c r="E5" s="3">
        <v>1</v>
      </c>
      <c r="F5" s="12">
        <f>E5/'kalkulační list'!$B$8</f>
        <v>1.4285714285714286</v>
      </c>
      <c r="G5" s="13">
        <v>0</v>
      </c>
      <c r="H5" s="12">
        <f>IF(C5&lt;1000000,4,IF(C5&gt;5000000,12,6))</f>
        <v>4</v>
      </c>
      <c r="I5" s="12">
        <v>240</v>
      </c>
      <c r="J5" s="12">
        <f>D5*I5*H5</f>
        <v>4800</v>
      </c>
      <c r="K5" s="22">
        <v>0.04</v>
      </c>
      <c r="L5" s="15">
        <f t="shared" si="1"/>
        <v>19.2</v>
      </c>
      <c r="M5" s="12">
        <f>J5/(L5/60)</f>
        <v>15000</v>
      </c>
      <c r="N5" s="14">
        <f>G5*D5/M5</f>
        <v>0</v>
      </c>
      <c r="O5" s="14">
        <f>(B5*F5)/M5</f>
        <v>12.380952380952381</v>
      </c>
      <c r="P5" s="12">
        <f t="shared" si="0"/>
        <v>12.38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7B66-6899-45D4-ADF8-D7BF99214F60}">
  <dimension ref="A1:G15"/>
  <sheetViews>
    <sheetView workbookViewId="0"/>
  </sheetViews>
  <sheetFormatPr defaultRowHeight="15" x14ac:dyDescent="0.25"/>
  <cols>
    <col min="2" max="2" width="43" customWidth="1"/>
    <col min="4" max="4" width="11" customWidth="1"/>
    <col min="5" max="6" width="27.28515625" bestFit="1" customWidth="1"/>
  </cols>
  <sheetData>
    <row r="1" spans="1:7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</row>
    <row r="2" spans="1:7" x14ac:dyDescent="0.25">
      <c r="A2" t="s">
        <v>30</v>
      </c>
      <c r="B2" t="s">
        <v>31</v>
      </c>
      <c r="C2">
        <v>1.08</v>
      </c>
      <c r="D2">
        <f>ROUND(E2*C2,4)</f>
        <v>3.3877000000000002</v>
      </c>
      <c r="E2">
        <v>3.1368</v>
      </c>
      <c r="F2">
        <f>ROUND(E2*1.024,4)</f>
        <v>3.2121</v>
      </c>
      <c r="G2">
        <f>ROUND(F2*C2,4)</f>
        <v>3.4691000000000001</v>
      </c>
    </row>
    <row r="3" spans="1:7" x14ac:dyDescent="0.25">
      <c r="A3" t="s">
        <v>32</v>
      </c>
      <c r="B3" t="s">
        <v>33</v>
      </c>
      <c r="C3">
        <v>1.8</v>
      </c>
      <c r="D3">
        <f t="shared" ref="D3:D15" si="0">ROUND(E3*C3,4)</f>
        <v>5.6462000000000003</v>
      </c>
      <c r="E3">
        <v>3.1368</v>
      </c>
      <c r="F3">
        <f t="shared" ref="F3:F15" si="1">ROUND(E3*1.024,4)</f>
        <v>3.2121</v>
      </c>
      <c r="G3">
        <f t="shared" ref="G3:G15" si="2">ROUND(F3*C3,4)</f>
        <v>5.7817999999999996</v>
      </c>
    </row>
    <row r="4" spans="1:7" x14ac:dyDescent="0.25">
      <c r="A4" t="s">
        <v>34</v>
      </c>
      <c r="B4" t="s">
        <v>35</v>
      </c>
      <c r="C4">
        <v>2.25</v>
      </c>
      <c r="D4">
        <f t="shared" si="0"/>
        <v>7.0578000000000003</v>
      </c>
      <c r="E4">
        <v>3.1368</v>
      </c>
      <c r="F4">
        <f t="shared" si="1"/>
        <v>3.2121</v>
      </c>
      <c r="G4">
        <f t="shared" si="2"/>
        <v>7.2271999999999998</v>
      </c>
    </row>
    <row r="5" spans="1:7" x14ac:dyDescent="0.25">
      <c r="A5" t="s">
        <v>36</v>
      </c>
      <c r="B5" t="s">
        <v>37</v>
      </c>
      <c r="C5">
        <v>1</v>
      </c>
      <c r="D5">
        <f t="shared" si="0"/>
        <v>3.9009999999999998</v>
      </c>
      <c r="E5">
        <v>3.9009999999999998</v>
      </c>
      <c r="F5">
        <f t="shared" si="1"/>
        <v>3.9946000000000002</v>
      </c>
      <c r="G5">
        <f t="shared" si="2"/>
        <v>3.9946000000000002</v>
      </c>
    </row>
    <row r="6" spans="1:7" x14ac:dyDescent="0.25">
      <c r="A6" t="s">
        <v>38</v>
      </c>
      <c r="B6" t="s">
        <v>39</v>
      </c>
      <c r="C6">
        <v>1</v>
      </c>
      <c r="D6">
        <f t="shared" si="0"/>
        <v>3.9009999999999998</v>
      </c>
      <c r="E6">
        <v>3.9009999999999998</v>
      </c>
      <c r="F6">
        <f t="shared" si="1"/>
        <v>3.9946000000000002</v>
      </c>
      <c r="G6">
        <f t="shared" si="2"/>
        <v>3.9946000000000002</v>
      </c>
    </row>
    <row r="7" spans="1:7" x14ac:dyDescent="0.25">
      <c r="A7" t="s">
        <v>13</v>
      </c>
      <c r="B7" t="s">
        <v>40</v>
      </c>
      <c r="C7">
        <v>2.5</v>
      </c>
      <c r="D7">
        <f t="shared" si="0"/>
        <v>9.7524999999999995</v>
      </c>
      <c r="E7">
        <v>3.9009999999999998</v>
      </c>
      <c r="F7">
        <f t="shared" si="1"/>
        <v>3.9946000000000002</v>
      </c>
      <c r="G7">
        <f t="shared" si="2"/>
        <v>9.9864999999999995</v>
      </c>
    </row>
    <row r="8" spans="1:7" x14ac:dyDescent="0.25">
      <c r="A8" t="s">
        <v>14</v>
      </c>
      <c r="B8" t="s">
        <v>41</v>
      </c>
      <c r="C8">
        <v>3.5</v>
      </c>
      <c r="D8">
        <f t="shared" si="0"/>
        <v>13.653499999999999</v>
      </c>
      <c r="E8">
        <v>3.9009999999999998</v>
      </c>
      <c r="F8">
        <f t="shared" si="1"/>
        <v>3.9946000000000002</v>
      </c>
      <c r="G8">
        <f t="shared" si="2"/>
        <v>13.9811</v>
      </c>
    </row>
    <row r="9" spans="1:7" x14ac:dyDescent="0.25">
      <c r="A9" t="s">
        <v>11</v>
      </c>
      <c r="B9" t="s">
        <v>42</v>
      </c>
      <c r="C9">
        <v>1</v>
      </c>
      <c r="D9">
        <f t="shared" si="0"/>
        <v>3.9009999999999998</v>
      </c>
      <c r="E9">
        <v>3.9009999999999998</v>
      </c>
      <c r="F9">
        <f t="shared" si="1"/>
        <v>3.9946000000000002</v>
      </c>
      <c r="G9">
        <f t="shared" si="2"/>
        <v>3.9946000000000002</v>
      </c>
    </row>
    <row r="10" spans="1:7" x14ac:dyDescent="0.25">
      <c r="A10" t="s">
        <v>10</v>
      </c>
      <c r="B10" t="s">
        <v>43</v>
      </c>
      <c r="C10">
        <v>1.8</v>
      </c>
      <c r="D10">
        <f t="shared" si="0"/>
        <v>7.0217999999999998</v>
      </c>
      <c r="E10">
        <v>3.9009999999999998</v>
      </c>
      <c r="F10">
        <f t="shared" si="1"/>
        <v>3.9946000000000002</v>
      </c>
      <c r="G10">
        <f t="shared" si="2"/>
        <v>7.1902999999999997</v>
      </c>
    </row>
    <row r="11" spans="1:7" x14ac:dyDescent="0.25">
      <c r="A11" t="s">
        <v>9</v>
      </c>
      <c r="B11" t="s">
        <v>44</v>
      </c>
      <c r="C11">
        <v>3.5</v>
      </c>
      <c r="D11">
        <f t="shared" si="0"/>
        <v>13.653499999999999</v>
      </c>
      <c r="E11">
        <v>3.9009999999999998</v>
      </c>
      <c r="F11">
        <f t="shared" si="1"/>
        <v>3.9946000000000002</v>
      </c>
      <c r="G11">
        <f t="shared" si="2"/>
        <v>13.9811</v>
      </c>
    </row>
    <row r="12" spans="1:7" x14ac:dyDescent="0.25">
      <c r="A12" t="s">
        <v>17</v>
      </c>
      <c r="B12" t="s">
        <v>45</v>
      </c>
      <c r="C12">
        <v>1.08</v>
      </c>
      <c r="D12">
        <f t="shared" si="0"/>
        <v>2.5095999999999998</v>
      </c>
      <c r="E12">
        <v>2.3237000000000001</v>
      </c>
      <c r="F12">
        <f t="shared" si="1"/>
        <v>2.3795000000000002</v>
      </c>
      <c r="G12">
        <f t="shared" si="2"/>
        <v>2.5699000000000001</v>
      </c>
    </row>
    <row r="13" spans="1:7" x14ac:dyDescent="0.25">
      <c r="A13" t="s">
        <v>16</v>
      </c>
      <c r="B13" t="s">
        <v>46</v>
      </c>
      <c r="C13">
        <v>1.8</v>
      </c>
      <c r="D13">
        <f t="shared" si="0"/>
        <v>4.1826999999999996</v>
      </c>
      <c r="E13">
        <v>2.3237000000000001</v>
      </c>
      <c r="F13">
        <f t="shared" si="1"/>
        <v>2.3795000000000002</v>
      </c>
      <c r="G13">
        <f t="shared" si="2"/>
        <v>4.2831000000000001</v>
      </c>
    </row>
    <row r="14" spans="1:7" x14ac:dyDescent="0.25">
      <c r="A14" t="s">
        <v>47</v>
      </c>
      <c r="B14" t="s">
        <v>48</v>
      </c>
      <c r="C14">
        <v>2.25</v>
      </c>
      <c r="D14">
        <f t="shared" si="0"/>
        <v>5.2282999999999999</v>
      </c>
      <c r="E14">
        <v>2.3237000000000001</v>
      </c>
      <c r="F14">
        <f t="shared" si="1"/>
        <v>2.3795000000000002</v>
      </c>
      <c r="G14">
        <f t="shared" si="2"/>
        <v>5.3539000000000003</v>
      </c>
    </row>
    <row r="15" spans="1:7" x14ac:dyDescent="0.25">
      <c r="A15" t="s">
        <v>49</v>
      </c>
      <c r="B15" t="s">
        <v>50</v>
      </c>
      <c r="C15">
        <v>2.5</v>
      </c>
      <c r="D15">
        <f t="shared" si="0"/>
        <v>9.7524999999999995</v>
      </c>
      <c r="E15">
        <v>3.9009999999999998</v>
      </c>
      <c r="F15">
        <f t="shared" si="1"/>
        <v>3.9946000000000002</v>
      </c>
      <c r="G15">
        <f t="shared" si="2"/>
        <v>9.9864999999999995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kalkulační list</vt:lpstr>
      <vt:lpstr>material</vt:lpstr>
      <vt:lpstr>přístroje</vt:lpstr>
      <vt:lpstr>nositele číselník</vt:lpstr>
    </vt:vector>
  </TitlesOfParts>
  <Company>MZCR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Žílová Pavlína, Mgr.</dc:creator>
  <cp:lastModifiedBy>Žílová Pavlína, Mgr.</cp:lastModifiedBy>
  <dcterms:created xsi:type="dcterms:W3CDTF">2025-05-21T06:38:13Z</dcterms:created>
  <dcterms:modified xsi:type="dcterms:W3CDTF">2026-03-03T10:48:04Z</dcterms:modified>
</cp:coreProperties>
</file>